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Tea Sharashidze\Desktop\გენდერის პროგრამები 2023\"/>
    </mc:Choice>
  </mc:AlternateContent>
  <xr:revisionPtr revIDLastSave="0" documentId="13_ncr:1_{E61C7F6C-E1C3-4E05-8931-D4C41652CFF3}" xr6:coauthVersionLast="40" xr6:coauthVersionMax="47" xr10:uidLastSave="{00000000-0000-0000-0000-000000000000}"/>
  <bookViews>
    <workbookView xWindow="7200" yWindow="4185" windowWidth="21600" windowHeight="11295" xr2:uid="{00000000-000D-0000-FFFF-FFFF00000000}"/>
  </bookViews>
  <sheets>
    <sheet name="გენდერი" sheetId="3" r:id="rId1"/>
    <sheet name="ინდიკატორი 010202" sheetId="23" r:id="rId2"/>
  </sheets>
  <externalReferences>
    <externalReference r:id="rId3"/>
  </externalReferenc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8" i="3" l="1"/>
  <c r="A27" i="3"/>
  <c r="F21" i="3"/>
  <c r="F19" i="3"/>
  <c r="F12" i="3"/>
  <c r="F13" i="3"/>
  <c r="E12" i="3"/>
  <c r="E13" i="3"/>
  <c r="D12" i="3"/>
  <c r="F24" i="3"/>
  <c r="A12" i="3"/>
  <c r="D13" i="3"/>
  <c r="B12" i="3"/>
  <c r="B13" i="3"/>
  <c r="C13" i="3"/>
</calcChain>
</file>

<file path=xl/sharedStrings.xml><?xml version="1.0" encoding="utf-8"?>
<sst xmlns="http://schemas.openxmlformats.org/spreadsheetml/2006/main" count="86" uniqueCount="66">
  <si>
    <t>2022 წელი</t>
  </si>
  <si>
    <t>2023 წელი</t>
  </si>
  <si>
    <t>2024 წელი</t>
  </si>
  <si>
    <t>2025 წელი</t>
  </si>
  <si>
    <t>პრიორიტეტის დასახელება, რომლის ფარგლებშიც ხორციელდება პროგრამა:</t>
  </si>
  <si>
    <t>სულ</t>
  </si>
  <si>
    <t>ქვეპროგრამის დასახელება</t>
  </si>
  <si>
    <t>საბოლოო შედეგის შეფასების ინდიკატორი</t>
  </si>
  <si>
    <t>ინდიკატორის დასახელება</t>
  </si>
  <si>
    <t>ზომის ერთეული</t>
  </si>
  <si>
    <t>მონაცემთა მოგროვების მეთოდი</t>
  </si>
  <si>
    <t>რისკი</t>
  </si>
  <si>
    <t>2025  წელი</t>
  </si>
  <si>
    <t>სულ პროგრამის ბიუჯეტი</t>
  </si>
  <si>
    <t>ცდომილების ალბათობა (%)</t>
  </si>
  <si>
    <t>2022-2025 წწ.</t>
  </si>
  <si>
    <t>მონაცემთა წყარო</t>
  </si>
  <si>
    <t>საბოლოო შედეგი</t>
  </si>
  <si>
    <t>გაეროს მდგრადი განვითარების მიზანი (SDG), რომლის მიღწევასაც ემსახურება ქვეპროგრამა</t>
  </si>
  <si>
    <t>გენდერული</t>
  </si>
  <si>
    <t>ქვეპროგრამის განხორციელების დროითი გეგმა</t>
  </si>
  <si>
    <t>დასახელება</t>
  </si>
  <si>
    <t>I კვარტალი</t>
  </si>
  <si>
    <t>II კვარტალი</t>
  </si>
  <si>
    <t>III კვარტალი</t>
  </si>
  <si>
    <t>IV კვარტალი</t>
  </si>
  <si>
    <t>დიახ</t>
  </si>
  <si>
    <t>საგანგებო მდგომარეობა</t>
  </si>
  <si>
    <t>საკანონმდებლო და აღმასრულებელი ხელისუფლების საქმიანობის უზრუნველყოფა</t>
  </si>
  <si>
    <t>რაოდენობა</t>
  </si>
  <si>
    <t>მონიტორინგი</t>
  </si>
  <si>
    <t>ქედის მუნიციპალიტეტის მერია, ადმინისტრაციული სამსახური/ქალთა ოთახი</t>
  </si>
  <si>
    <r>
      <rPr>
        <b/>
        <sz val="12"/>
        <rFont val="Calibri"/>
        <family val="2"/>
        <scheme val="minor"/>
      </rPr>
      <t xml:space="preserve"> მიზანი 5</t>
    </r>
    <r>
      <rPr>
        <sz val="12"/>
        <rFont val="Calibri"/>
        <family val="2"/>
        <scheme val="minor"/>
      </rPr>
      <t xml:space="preserve"> – გენდერული თანასწორობა, 
</t>
    </r>
    <r>
      <rPr>
        <b/>
        <sz val="12"/>
        <rFont val="Calibri"/>
        <family val="2"/>
        <scheme val="minor"/>
      </rPr>
      <t>მიზანი 10</t>
    </r>
    <r>
      <rPr>
        <sz val="12"/>
        <rFont val="Calibri"/>
        <family val="2"/>
        <scheme val="minor"/>
      </rPr>
      <t xml:space="preserve"> - შემცირებული უთანასწორობა</t>
    </r>
  </si>
  <si>
    <t>პროდუქტი</t>
  </si>
  <si>
    <t>ერთეულის საშუალო ფასი (ლარი)</t>
  </si>
  <si>
    <t>სულ (ლარი)</t>
  </si>
  <si>
    <t>ჯამი</t>
  </si>
  <si>
    <t>X</t>
  </si>
  <si>
    <t xml:space="preserve">
ჩატარებული ტრენინგ-სემინარების რაოდენობა</t>
  </si>
  <si>
    <t>პროგრამით მოსარგებელ ბენეფიციარების რაოდენობა</t>
  </si>
  <si>
    <t>ინფორმირებულია მიზნობრივი სეგმენტი გენდერული თანასწორობის შესახებ</t>
  </si>
  <si>
    <t>ქვეპროგრამის კლასიფიკაციის კოდი:</t>
  </si>
  <si>
    <t>ქვეპროგრამის დასახელება:</t>
  </si>
  <si>
    <t>ქვეპროგრამის განმახორციელებელი:</t>
  </si>
  <si>
    <t>ქვეპროგრამის განხორციელების პერიოდი:</t>
  </si>
  <si>
    <t>ქვეპროგრამის მიზანი</t>
  </si>
  <si>
    <t xml:space="preserve"> გენდერული თანასწორობის ხელშეწყობა/ცნობიერების ამღლება</t>
  </si>
  <si>
    <t xml:space="preserve">ქვეპროგრამის აღწერა </t>
  </si>
  <si>
    <t>,,ახალგაზრდა გოგოგნათა საერთაშორისო დღე"</t>
  </si>
  <si>
    <t>,,ქალთა და მამაკათა თანაბარი მონაწილეობა ადგილობრივ თვითმმართველობებში"</t>
  </si>
  <si>
    <t xml:space="preserve">,,ტოლერანტობის საერთაშორისო დღე" </t>
  </si>
  <si>
    <t>,,სოფლად მცოვრები ქალების საერთაშორისო დღე"</t>
  </si>
  <si>
    <t>,,ნაბიჯი თანასწორობისაკენ"</t>
  </si>
  <si>
    <t>გენდერული თანასწორობის ბოლოდროინდელი გამოწვევები</t>
  </si>
  <si>
    <t>,,ბალანსი სამსახურსა და ცხოვრებას შორის"</t>
  </si>
  <si>
    <t>ბალანსი სამსახურსა და ცხოვრებას შორის</t>
  </si>
  <si>
    <t>ნაბიჯი თანასწორობისაკენ</t>
  </si>
  <si>
    <t>სოფლად მცხოვრები ქალების საერთაშორისო დღე</t>
  </si>
  <si>
    <t>გენდერული თანასწორობის შესახებ ცნობიერების ამაღლება/ადგილზე თანასწორუფლებიანი გარემოს შექნა</t>
  </si>
  <si>
    <t>x</t>
  </si>
  <si>
    <t>გაიზიარე წარმატების მაგალითი</t>
  </si>
  <si>
    <t>2026  წელი</t>
  </si>
  <si>
    <t>2022 წელი (საბაზისო მაჩვენებელი)</t>
  </si>
  <si>
    <t>01 02 07</t>
  </si>
  <si>
    <t>შექმნილია ადგილზე თანასწორუფლებინი გარემო და ამაღლბულია მოსახლეობის ცნობიერება</t>
  </si>
  <si>
    <r>
      <t xml:space="preserve">  </t>
    </r>
    <r>
      <rPr>
        <sz val="11"/>
        <color theme="1"/>
        <rFont val="Calibri"/>
        <family val="2"/>
        <scheme val="minor"/>
      </rPr>
      <t xml:space="preserve"> ქვეპროგრამა შემუშავებულია ქედის მუნუციპალიტეტის გენდერული თანასწორობის 2022-2024 წლების სამოქმედო გეგმის შესაბამისად. 
       მიუხედავად იმისა, რომ ზოგადად ქვეყანამ და მათ შორის ქედის მუნიციპალიტეტმა გარკვეული პროგრესი განიცადა გენდერული თანასწორობის მიღწევის თვალსაზრისით დღის წესრიგში მაინც რჩება პრობლემები,   როგორიცაა ქალთა და მამაკაცთა თანაბარი მონაწილეობა საზოგადოებრივ ცხოვრებაში, გენდერული დისბალანსი, გადაწყვეტილების მიღების პროცესში ქალთა ჩართულობა, ცნობიერება  და ა.შ. 
ხელისუფლების  მიერ არაერთი მნიშვნელოვანი ღონისძიება განხორციელდა გენდერული თანასწორობის მისაღწევად მათ შორის, დაიხვეწა კანონმდებლობა,  ამის მიუხედვად  პრობლემა კვლავ  აქტუალურია.          
ქალთა პოლიტიკაში, საზოგადოებრივ ცხოვრებაში მონაწილეობის გაუმჯობესების მიუხედავად, ქედის მუნიციპლიტეტში ქალები/გოგონები არ არიან ჯეროვნად  ჩართულნი ადგილობრივ დონეზე გადაწყვეტილებების მიღების პროცესებში.
       ზემოხსენებული პრობლემებიდან გამომდინარე მიზანშეწონილად ჩაითვალა წინამდებარე ქვეპროგრამის მომზადება და აღნიშნულ პრობლემებზე მუშაობის გაგრძელება. შესაბამისად პროგრამის ფარგლებში 2023 წელს დაფინანსდება სხვადასხვა საგანმანათლებლო და საინფორმაციო პროგრამები, რაც ხელს შეუწყობს ქალთა და მამაკაცთა თანაბარ წარმოჩენას, უფლებასმოსილებას, პასუხისმგებლობასა და თანასწორ მონაწილეობას საზოგადოებრივი ცხოვრების ყველა სფეროში. ადგილობრივი თვითმმართველობის ორგანოებში ქალისა და მამაკაცის თანაბარი უფლებების, თავისუფლებებისა და შესაძლებლობების უზრუნველყოფას, გენდერული მეინსტრიმინგის ხელშეწყობასა და გენდერული ნიშნით დისკრიმინაციის აღმოფხვრას.დამატებითი ინფორმაცია:
</t>
    </r>
    <r>
      <rPr>
        <b/>
        <i/>
        <sz val="11"/>
        <color theme="1"/>
        <rFont val="Calibri"/>
        <family val="2"/>
        <scheme val="minor"/>
      </rPr>
      <t>ფინანსური ანგარიშსწორების განხორციელების წესი:</t>
    </r>
    <r>
      <rPr>
        <sz val="11"/>
        <color theme="1"/>
        <rFont val="Calibri"/>
        <family val="2"/>
        <scheme val="minor"/>
      </rPr>
      <t xml:space="preserve">
1) სახელმწიფო შესყიდვის შესახებ ხელშეკრულება;
2) წერილობითი მოთხოვნა;
3) მიღება-ჩაბარების აქტი;
4) საქართველოს მოქმედი კანონმდებლობით გათვალისწინებული შესაბამისი საგადასახადო (საანგარიშსწორებო)
დოკუმენტაცია.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</si>
</sst>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
      <scheme val="minor"/>
    </font>
    <font>
      <sz val="11"/>
      <color theme="1"/>
      <name val="Calibri"/>
      <family val="2"/>
      <scheme val="minor"/>
    </font>
    <font>
      <b/>
      <sz val="11"/>
      <color theme="8" tint="-0.249977111117893"/>
      <name val="Calibri"/>
      <family val="2"/>
      <charset val="204"/>
      <scheme val="minor"/>
    </font>
    <font>
      <b/>
      <sz val="10"/>
      <color theme="8" tint="-0.249977111117893"/>
      <name val="Sylfaen"/>
      <family val="1"/>
      <charset val="204"/>
    </font>
    <font>
      <sz val="10"/>
      <name val="Sylfaen"/>
      <family val="1"/>
      <charset val="204"/>
    </font>
    <font>
      <sz val="10"/>
      <name val="Calibri"/>
      <family val="2"/>
      <charset val="1"/>
      <scheme val="minor"/>
    </font>
    <font>
      <sz val="11"/>
      <color theme="1"/>
      <name val="Calibri"/>
      <family val="2"/>
      <scheme val="minor"/>
    </font>
    <font>
      <sz val="12"/>
      <color theme="1"/>
      <name val="Calibri"/>
      <family val="2"/>
      <charset val="1"/>
      <scheme val="minor"/>
    </font>
    <font>
      <b/>
      <i/>
      <sz val="12"/>
      <color theme="1"/>
      <name val="Sylfaen"/>
      <family val="1"/>
      <charset val="204"/>
    </font>
    <font>
      <b/>
      <sz val="12"/>
      <color theme="8" tint="-0.249977111117893"/>
      <name val="Calibri"/>
      <family val="2"/>
      <charset val="204"/>
      <scheme val="minor"/>
    </font>
    <font>
      <b/>
      <sz val="12"/>
      <color theme="8" tint="-0.249977111117893"/>
      <name val="Sylfaen"/>
      <family val="1"/>
      <charset val="204"/>
    </font>
    <font>
      <sz val="12"/>
      <name val="Calibri"/>
      <family val="2"/>
      <charset val="204"/>
      <scheme val="minor"/>
    </font>
    <font>
      <b/>
      <sz val="12"/>
      <color theme="1"/>
      <name val="Calibri"/>
      <family val="2"/>
      <scheme val="minor"/>
    </font>
    <font>
      <b/>
      <sz val="12"/>
      <color theme="1"/>
      <name val="Sylfaen"/>
      <family val="1"/>
    </font>
    <font>
      <b/>
      <sz val="12"/>
      <color theme="8" tint="-0.249977111117893"/>
      <name val="Calibri"/>
      <family val="2"/>
      <scheme val="minor"/>
    </font>
    <font>
      <b/>
      <sz val="12"/>
      <name val="Sylfaen"/>
      <family val="1"/>
    </font>
    <font>
      <b/>
      <sz val="12"/>
      <name val="Calibri"/>
      <family val="2"/>
      <scheme val="minor"/>
    </font>
    <font>
      <sz val="12"/>
      <color theme="1"/>
      <name val="Calibri"/>
      <family val="2"/>
      <charset val="204"/>
      <scheme val="minor"/>
    </font>
    <font>
      <sz val="10"/>
      <name val="Sylfaen"/>
      <family val="1"/>
    </font>
    <font>
      <sz val="12"/>
      <name val="Calibri"/>
      <family val="2"/>
      <scheme val="minor"/>
    </font>
    <font>
      <sz val="7"/>
      <color theme="1"/>
      <name val="Calibri"/>
      <family val="2"/>
      <charset val="204"/>
      <scheme val="minor"/>
    </font>
    <font>
      <b/>
      <sz val="7"/>
      <color theme="1"/>
      <name val="Calibri"/>
      <family val="2"/>
      <charset val="204"/>
      <scheme val="minor"/>
    </font>
    <font>
      <sz val="12"/>
      <color theme="8" tint="-0.249977111117893"/>
      <name val="Calibri"/>
      <family val="2"/>
      <charset val="1"/>
      <scheme val="minor"/>
    </font>
    <font>
      <sz val="14"/>
      <name val="Calibri"/>
      <family val="2"/>
      <scheme val="minor"/>
    </font>
    <font>
      <b/>
      <sz val="12"/>
      <name val="Calibri"/>
      <family val="2"/>
      <charset val="204"/>
      <scheme val="minor"/>
    </font>
    <font>
      <b/>
      <sz val="14"/>
      <name val="Sylfaen"/>
      <family val="1"/>
      <charset val="204"/>
    </font>
    <font>
      <b/>
      <sz val="14"/>
      <name val="Calibri"/>
      <family val="2"/>
      <charset val="1"/>
      <scheme val="minor"/>
    </font>
    <font>
      <sz val="12"/>
      <color theme="1"/>
      <name val="Sylfaen"/>
      <family val="1"/>
    </font>
    <font>
      <sz val="12"/>
      <color rgb="FFFF0000"/>
      <name val="Calibri"/>
      <family val="2"/>
      <scheme val="minor"/>
    </font>
    <font>
      <b/>
      <sz val="14"/>
      <color rgb="FFFF0000"/>
      <name val="Calibri"/>
      <family val="2"/>
      <scheme val="minor"/>
    </font>
    <font>
      <b/>
      <sz val="14"/>
      <color rgb="FFFF0000"/>
      <name val="Sylfaen"/>
      <family val="1"/>
    </font>
    <font>
      <b/>
      <i/>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80">
    <xf numFmtId="0" fontId="0" fillId="0" borderId="0" xfId="0"/>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xf numFmtId="0" fontId="9" fillId="0" borderId="1" xfId="0" applyFont="1" applyBorder="1" applyAlignment="1">
      <alignment vertical="center"/>
    </xf>
    <xf numFmtId="0" fontId="7" fillId="0" borderId="0" xfId="0" applyFont="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horizontal="center" vertical="center"/>
    </xf>
    <xf numFmtId="0" fontId="14" fillId="2" borderId="1" xfId="0" applyFont="1" applyFill="1" applyBorder="1" applyAlignment="1">
      <alignment vertical="center"/>
    </xf>
    <xf numFmtId="0" fontId="15" fillId="0" borderId="7" xfId="1" applyFont="1" applyBorder="1" applyAlignment="1">
      <alignment horizontal="left"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0" fontId="25" fillId="4" borderId="1" xfId="0" applyFont="1" applyFill="1" applyBorder="1" applyAlignment="1">
      <alignment horizontal="center" vertical="center" wrapText="1"/>
    </xf>
    <xf numFmtId="3" fontId="26" fillId="4"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3" fontId="28" fillId="0" borderId="1"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3" fontId="29" fillId="2" borderId="1" xfId="0" applyNumberFormat="1" applyFont="1" applyFill="1" applyBorder="1" applyAlignment="1">
      <alignment horizontal="center" vertical="center"/>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0"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5" xfId="0" applyFont="1" applyBorder="1" applyAlignment="1">
      <alignment horizontal="justify" vertical="center" wrapText="1"/>
    </xf>
    <xf numFmtId="0" fontId="11"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1" fillId="0" borderId="1" xfId="0" applyFont="1" applyBorder="1" applyAlignment="1">
      <alignment horizontal="left" vertical="center"/>
    </xf>
    <xf numFmtId="0" fontId="24" fillId="3" borderId="1" xfId="0" applyFont="1" applyFill="1" applyBorder="1" applyAlignment="1">
      <alignment horizontal="left"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27" fillId="0" borderId="3" xfId="0" applyFont="1" applyBorder="1" applyAlignment="1">
      <alignment horizontal="justify" vertical="center" wrapText="1"/>
    </xf>
    <xf numFmtId="0" fontId="17" fillId="0" borderId="4" xfId="0" applyFont="1" applyBorder="1" applyAlignment="1">
      <alignment horizontal="justify" vertical="center"/>
    </xf>
    <xf numFmtId="0" fontId="17" fillId="0" borderId="5" xfId="0" applyFont="1" applyBorder="1" applyAlignment="1">
      <alignment horizontal="justify" vertical="center"/>
    </xf>
    <xf numFmtId="0" fontId="9" fillId="0" borderId="1" xfId="0" applyFont="1" applyBorder="1" applyAlignment="1">
      <alignment horizontal="center" vertical="center" wrapText="1"/>
    </xf>
    <xf numFmtId="0" fontId="8" fillId="0" borderId="0" xfId="0" applyFont="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9" fillId="0" borderId="1" xfId="0" applyFont="1" applyBorder="1" applyAlignment="1">
      <alignment vertical="center"/>
    </xf>
    <xf numFmtId="49" fontId="30" fillId="0" borderId="3" xfId="0" applyNumberFormat="1" applyFont="1" applyBorder="1" applyAlignment="1">
      <alignment horizontal="center" vertical="center"/>
    </xf>
    <xf numFmtId="49" fontId="30" fillId="0" borderId="5" xfId="0" applyNumberFormat="1" applyFont="1" applyBorder="1" applyAlignment="1">
      <alignment horizontal="center" vertical="center"/>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0" fillId="0" borderId="2" xfId="0" applyBorder="1" applyAlignment="1">
      <alignment horizontal="center" vertical="center" wrapText="1"/>
    </xf>
    <xf numFmtId="0" fontId="0" fillId="0" borderId="6" xfId="0" applyBorder="1" applyAlignment="1">
      <alignment horizontal="center" vertical="center" wrapText="1"/>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celaria\oboba\Users\E%20K%20A\Desktop\&#4305;&#4312;&#4323;&#4335;&#4308;&#4322;&#4312;&#4321;%202023%20(&#4304;&#4334;)\&#4305;&#4312;&#4323;&#4335;&#4308;&#4322;&#4312;%202022%20%20&#4304;&#4334;%20&#4330;&#4309;-4\&#4325;&#4308;&#4307;&#4304;%20&#4305;&#4312;&#4323;&#4335;&#4308;&#4322;&#4312;%202022%20-&#4330;&#4309;.%204%20&#4321;&#4304;&#4315;&#4323;&#4328;&#4304;&#43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ბალანსი"/>
      <sheetName val="შემოსავლები"/>
      <sheetName val="ხარჯები და არაფინანსური"/>
      <sheetName val="ფუნქციონალური"/>
      <sheetName val="ვალდებულება ფინანსუ"/>
      <sheetName val="პრ"/>
      <sheetName val="01"/>
      <sheetName val="02"/>
      <sheetName val="03"/>
      <sheetName val="04"/>
      <sheetName val="05"/>
      <sheetName val="06"/>
      <sheetName val="საკრებულო "/>
      <sheetName val="გამგეობა სულ"/>
      <sheetName val="ადმინისტრაციულიი"/>
      <sheetName val="ეკონომიკა"/>
      <sheetName val="სივრცითი"/>
      <sheetName val="ზედამხედველობა"/>
      <sheetName val="საფინანსო"/>
      <sheetName val="ჯანდაცვა"/>
      <sheetName val="განათ.კულტურა"/>
      <sheetName val="შიდა აუდიტი"/>
      <sheetName val="გაწვევა"/>
      <sheetName val="სარეზერვო"/>
      <sheetName val="კომუნალური  "/>
      <sheetName val="წყალკანალი"/>
      <sheetName val="ტურიზმი"/>
      <sheetName val="საფეხბურთო კლუ"/>
      <sheetName val="სარაგბო კლუბი"/>
      <sheetName val="ბაღების გაერთიანება "/>
      <sheetName val="კულტურის ცენტრი"/>
      <sheetName val="სასპორტო სკოლა"/>
      <sheetName val="ხელოვნება"/>
      <sheetName val="მუზეუმი"/>
      <sheetName val="სპორტული "/>
      <sheetName val="კულტურული ღონის"/>
      <sheetName val="გენდერი"/>
      <sheetName val="ჯანმრთელობის პრო"/>
      <sheetName val="სოც პროგრა"/>
    </sheetNames>
    <sheetDataSet>
      <sheetData sheetId="0"/>
      <sheetData sheetId="1"/>
      <sheetData sheetId="2"/>
      <sheetData sheetId="3"/>
      <sheetData sheetId="4"/>
      <sheetData sheetId="5"/>
      <sheetData sheetId="6">
        <row r="14">
          <cell r="E14">
            <v>15000</v>
          </cell>
        </row>
        <row r="15">
          <cell r="F15">
            <v>10000</v>
          </cell>
          <cell r="G15">
            <v>15000</v>
          </cell>
          <cell r="H15">
            <v>20000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6"/>
  <sheetViews>
    <sheetView tabSelected="1" topLeftCell="A13" workbookViewId="0">
      <selection activeCell="G22" sqref="G22"/>
    </sheetView>
  </sheetViews>
  <sheetFormatPr defaultRowHeight="15.75" x14ac:dyDescent="0.25"/>
  <cols>
    <col min="1" max="1" width="41.140625" style="6" customWidth="1"/>
    <col min="2" max="3" width="14.28515625" style="6" customWidth="1"/>
    <col min="4" max="4" width="13.85546875" style="6" customWidth="1"/>
    <col min="5" max="5" width="13.7109375" style="6" customWidth="1"/>
    <col min="6" max="6" width="67.28515625" style="6" customWidth="1"/>
    <col min="7" max="7" width="13.7109375" style="6" customWidth="1"/>
    <col min="8" max="8" width="14.7109375" style="6" customWidth="1"/>
    <col min="9" max="9" width="16.7109375" style="6" customWidth="1"/>
    <col min="10" max="10" width="18" style="6" customWidth="1"/>
    <col min="11" max="11" width="14.28515625" style="6" customWidth="1"/>
    <col min="12" max="16384" width="9.140625" style="6"/>
  </cols>
  <sheetData>
    <row r="1" spans="1:9" ht="18" x14ac:dyDescent="0.25">
      <c r="B1" s="59"/>
      <c r="C1" s="59"/>
      <c r="D1" s="59"/>
      <c r="E1" s="59"/>
      <c r="F1" s="59"/>
    </row>
    <row r="2" spans="1:9" ht="34.9" customHeight="1" x14ac:dyDescent="0.25">
      <c r="A2" s="68" t="s">
        <v>4</v>
      </c>
      <c r="B2" s="69"/>
      <c r="C2" s="61" t="s">
        <v>28</v>
      </c>
      <c r="D2" s="61"/>
      <c r="E2" s="61"/>
      <c r="F2" s="62"/>
    </row>
    <row r="3" spans="1:9" ht="30.6" customHeight="1" x14ac:dyDescent="0.25">
      <c r="A3" s="65" t="s">
        <v>41</v>
      </c>
      <c r="B3" s="65"/>
      <c r="C3" s="65"/>
      <c r="D3" s="65"/>
      <c r="E3" s="66" t="s">
        <v>63</v>
      </c>
      <c r="F3" s="67"/>
    </row>
    <row r="4" spans="1:9" ht="32.450000000000003" customHeight="1" x14ac:dyDescent="0.25">
      <c r="A4" s="7" t="s">
        <v>42</v>
      </c>
      <c r="B4" s="61" t="s">
        <v>46</v>
      </c>
      <c r="C4" s="61"/>
      <c r="D4" s="61"/>
      <c r="E4" s="61"/>
      <c r="F4" s="62"/>
    </row>
    <row r="5" spans="1:9" ht="34.9" customHeight="1" x14ac:dyDescent="0.25">
      <c r="A5" s="7" t="s">
        <v>43</v>
      </c>
      <c r="B5" s="60" t="s">
        <v>31</v>
      </c>
      <c r="C5" s="61"/>
      <c r="D5" s="61"/>
      <c r="E5" s="61"/>
      <c r="F5" s="62"/>
      <c r="I5" s="8"/>
    </row>
    <row r="6" spans="1:9" ht="36.6" customHeight="1" x14ac:dyDescent="0.25">
      <c r="A6" s="70" t="s">
        <v>44</v>
      </c>
      <c r="B6" s="71"/>
      <c r="C6" s="71"/>
      <c r="D6" s="72"/>
      <c r="E6" s="63" t="s">
        <v>15</v>
      </c>
      <c r="F6" s="64"/>
    </row>
    <row r="7" spans="1:9" ht="30.6" customHeight="1" x14ac:dyDescent="0.25">
      <c r="A7" s="52" t="s">
        <v>45</v>
      </c>
      <c r="B7" s="53"/>
      <c r="C7" s="53"/>
      <c r="D7" s="53"/>
      <c r="E7" s="53"/>
      <c r="F7" s="54"/>
    </row>
    <row r="8" spans="1:9" ht="37.5" customHeight="1" x14ac:dyDescent="0.25">
      <c r="A8" s="55" t="s">
        <v>58</v>
      </c>
      <c r="B8" s="56"/>
      <c r="C8" s="56"/>
      <c r="D8" s="56"/>
      <c r="E8" s="56"/>
      <c r="F8" s="57"/>
    </row>
    <row r="9" spans="1:9" ht="31.5" customHeight="1" x14ac:dyDescent="0.25">
      <c r="A9" s="52" t="s">
        <v>47</v>
      </c>
      <c r="B9" s="53"/>
      <c r="C9" s="53"/>
      <c r="D9" s="53"/>
      <c r="E9" s="53"/>
      <c r="F9" s="54"/>
    </row>
    <row r="10" spans="1:9" ht="282" customHeight="1" x14ac:dyDescent="0.25">
      <c r="A10" s="36" t="s">
        <v>65</v>
      </c>
      <c r="B10" s="37"/>
      <c r="C10" s="37"/>
      <c r="D10" s="37"/>
      <c r="E10" s="37"/>
      <c r="F10" s="38"/>
    </row>
    <row r="11" spans="1:9" ht="61.9" customHeight="1" x14ac:dyDescent="0.25">
      <c r="A11" s="7" t="s">
        <v>6</v>
      </c>
      <c r="B11" s="9" t="s">
        <v>5</v>
      </c>
      <c r="C11" s="10" t="s">
        <v>0</v>
      </c>
      <c r="D11" s="10" t="s">
        <v>1</v>
      </c>
      <c r="E11" s="10" t="s">
        <v>2</v>
      </c>
      <c r="F11" s="10" t="s">
        <v>3</v>
      </c>
    </row>
    <row r="12" spans="1:9" ht="99.75" customHeight="1" x14ac:dyDescent="0.25">
      <c r="A12" s="14" t="str">
        <f>B4</f>
        <v xml:space="preserve"> გენდერული თანასწორობის ხელშეწყობა/ცნობიერების ამღლება</v>
      </c>
      <c r="B12" s="30">
        <f>C12+D12+E12+F12</f>
        <v>45000</v>
      </c>
      <c r="C12" s="31">
        <v>0</v>
      </c>
      <c r="D12" s="31">
        <f>'[1]01'!$F$15</f>
        <v>10000</v>
      </c>
      <c r="E12" s="31">
        <f>'[1]01'!$G$15</f>
        <v>15000</v>
      </c>
      <c r="F12" s="31">
        <f>'[1]01'!$H$15</f>
        <v>20000</v>
      </c>
    </row>
    <row r="13" spans="1:9" ht="38.450000000000003" customHeight="1" x14ac:dyDescent="0.25">
      <c r="A13" s="13" t="s">
        <v>13</v>
      </c>
      <c r="B13" s="32">
        <f>SUM(B12)</f>
        <v>45000</v>
      </c>
      <c r="C13" s="32">
        <f t="shared" ref="C13:F13" si="0">SUM(C12)</f>
        <v>0</v>
      </c>
      <c r="D13" s="32">
        <f t="shared" si="0"/>
        <v>10000</v>
      </c>
      <c r="E13" s="32">
        <f t="shared" si="0"/>
        <v>15000</v>
      </c>
      <c r="F13" s="32">
        <f t="shared" si="0"/>
        <v>20000</v>
      </c>
    </row>
    <row r="14" spans="1:9" ht="38.450000000000003" customHeight="1" x14ac:dyDescent="0.25">
      <c r="A14" s="51" t="s">
        <v>21</v>
      </c>
      <c r="B14" s="51"/>
      <c r="C14" s="51"/>
      <c r="D14" s="58" t="s">
        <v>33</v>
      </c>
      <c r="E14" s="58"/>
      <c r="F14" s="58"/>
    </row>
    <row r="15" spans="1:9" ht="54.75" customHeight="1" x14ac:dyDescent="0.25">
      <c r="A15" s="51"/>
      <c r="B15" s="51"/>
      <c r="C15" s="51"/>
      <c r="D15" s="21" t="s">
        <v>29</v>
      </c>
      <c r="E15" s="22" t="s">
        <v>34</v>
      </c>
      <c r="F15" s="22" t="s">
        <v>35</v>
      </c>
    </row>
    <row r="16" spans="1:9" ht="38.450000000000003" customHeight="1" x14ac:dyDescent="0.25">
      <c r="A16" s="39" t="s">
        <v>48</v>
      </c>
      <c r="B16" s="39"/>
      <c r="C16" s="39"/>
      <c r="D16" s="23">
        <v>1</v>
      </c>
      <c r="E16" s="24">
        <v>1450</v>
      </c>
      <c r="F16" s="25">
        <v>1450</v>
      </c>
    </row>
    <row r="17" spans="1:6" ht="38.450000000000003" customHeight="1" x14ac:dyDescent="0.25">
      <c r="A17" s="39" t="s">
        <v>49</v>
      </c>
      <c r="B17" s="39"/>
      <c r="C17" s="39"/>
      <c r="D17" s="23">
        <v>1</v>
      </c>
      <c r="E17" s="29">
        <v>900</v>
      </c>
      <c r="F17" s="25">
        <v>900</v>
      </c>
    </row>
    <row r="18" spans="1:6" ht="51" customHeight="1" x14ac:dyDescent="0.25">
      <c r="A18" s="39" t="s">
        <v>50</v>
      </c>
      <c r="B18" s="39"/>
      <c r="C18" s="39"/>
      <c r="D18" s="23">
        <v>1</v>
      </c>
      <c r="E18" s="24">
        <v>900</v>
      </c>
      <c r="F18" s="25">
        <v>900</v>
      </c>
    </row>
    <row r="19" spans="1:6" ht="38.450000000000003" customHeight="1" x14ac:dyDescent="0.25">
      <c r="A19" s="39" t="s">
        <v>53</v>
      </c>
      <c r="B19" s="46"/>
      <c r="C19" s="46"/>
      <c r="D19" s="23">
        <v>1</v>
      </c>
      <c r="E19" s="24">
        <v>750</v>
      </c>
      <c r="F19" s="25">
        <f t="shared" ref="F19:F21" si="1">E19</f>
        <v>750</v>
      </c>
    </row>
    <row r="20" spans="1:6" ht="38.450000000000003" customHeight="1" x14ac:dyDescent="0.25">
      <c r="A20" s="40" t="s">
        <v>57</v>
      </c>
      <c r="B20" s="41"/>
      <c r="C20" s="42"/>
      <c r="D20" s="23">
        <v>1</v>
      </c>
      <c r="E20" s="24">
        <v>1200</v>
      </c>
      <c r="F20" s="25">
        <v>1200</v>
      </c>
    </row>
    <row r="21" spans="1:6" ht="38.450000000000003" customHeight="1" x14ac:dyDescent="0.25">
      <c r="A21" s="39" t="s">
        <v>55</v>
      </c>
      <c r="B21" s="39"/>
      <c r="C21" s="39"/>
      <c r="D21" s="23">
        <v>1</v>
      </c>
      <c r="E21" s="24">
        <v>1000</v>
      </c>
      <c r="F21" s="25">
        <f t="shared" si="1"/>
        <v>1000</v>
      </c>
    </row>
    <row r="22" spans="1:6" ht="38.450000000000003" customHeight="1" x14ac:dyDescent="0.25">
      <c r="A22" s="40" t="s">
        <v>60</v>
      </c>
      <c r="B22" s="41"/>
      <c r="C22" s="42"/>
      <c r="D22" s="23">
        <v>1</v>
      </c>
      <c r="E22" s="24">
        <v>3000</v>
      </c>
      <c r="F22" s="25">
        <v>3000</v>
      </c>
    </row>
    <row r="23" spans="1:6" ht="38.450000000000003" customHeight="1" x14ac:dyDescent="0.25">
      <c r="A23" s="39" t="s">
        <v>56</v>
      </c>
      <c r="B23" s="39"/>
      <c r="C23" s="39"/>
      <c r="D23" s="23">
        <v>1</v>
      </c>
      <c r="E23" s="24">
        <v>800</v>
      </c>
      <c r="F23" s="25">
        <v>800</v>
      </c>
    </row>
    <row r="24" spans="1:6" ht="40.15" customHeight="1" x14ac:dyDescent="0.25">
      <c r="A24" s="47" t="s">
        <v>36</v>
      </c>
      <c r="B24" s="47"/>
      <c r="C24" s="47"/>
      <c r="D24" s="26"/>
      <c r="E24" s="26"/>
      <c r="F24" s="27">
        <f>SUM(F16:F23)</f>
        <v>10000</v>
      </c>
    </row>
    <row r="25" spans="1:6" ht="40.15" customHeight="1" x14ac:dyDescent="0.25">
      <c r="A25" s="48" t="s">
        <v>20</v>
      </c>
      <c r="B25" s="49"/>
      <c r="C25" s="49"/>
      <c r="D25" s="49"/>
      <c r="E25" s="49"/>
      <c r="F25" s="50"/>
    </row>
    <row r="26" spans="1:6" ht="40.15" customHeight="1" x14ac:dyDescent="0.25">
      <c r="A26" s="51" t="s">
        <v>21</v>
      </c>
      <c r="B26" s="51"/>
      <c r="C26" s="15" t="s">
        <v>22</v>
      </c>
      <c r="D26" s="15" t="s">
        <v>23</v>
      </c>
      <c r="E26" s="15" t="s">
        <v>24</v>
      </c>
      <c r="F26" s="15" t="s">
        <v>25</v>
      </c>
    </row>
    <row r="27" spans="1:6" ht="40.15" customHeight="1" x14ac:dyDescent="0.25">
      <c r="A27" s="39" t="str">
        <f>A16</f>
        <v>,,ახალგაზრდა გოგოგნათა საერთაშორისო დღე"</v>
      </c>
      <c r="B27" s="39"/>
      <c r="C27" s="28"/>
      <c r="D27" s="16"/>
      <c r="E27" s="16"/>
      <c r="F27" s="28" t="s">
        <v>37</v>
      </c>
    </row>
    <row r="28" spans="1:6" ht="40.15" customHeight="1" x14ac:dyDescent="0.25">
      <c r="A28" s="39" t="str">
        <f>A17</f>
        <v>,,ქალთა და მამაკათა თანაბარი მონაწილეობა ადგილობრივ თვითმმართველობებში"</v>
      </c>
      <c r="B28" s="39"/>
      <c r="C28" s="28" t="s">
        <v>37</v>
      </c>
      <c r="D28" s="16"/>
      <c r="E28" s="16"/>
      <c r="F28" s="28" t="s">
        <v>37</v>
      </c>
    </row>
    <row r="29" spans="1:6" ht="40.15" customHeight="1" x14ac:dyDescent="0.25">
      <c r="A29" s="39" t="s">
        <v>50</v>
      </c>
      <c r="B29" s="39"/>
      <c r="C29" s="28"/>
      <c r="D29" s="16"/>
      <c r="E29" s="16"/>
      <c r="F29" s="28" t="s">
        <v>37</v>
      </c>
    </row>
    <row r="30" spans="1:6" ht="40.15" customHeight="1" x14ac:dyDescent="0.25">
      <c r="A30" s="40" t="s">
        <v>53</v>
      </c>
      <c r="B30" s="42"/>
      <c r="C30" s="28"/>
      <c r="D30" s="16" t="s">
        <v>37</v>
      </c>
      <c r="E30" s="16"/>
      <c r="F30" s="28"/>
    </row>
    <row r="31" spans="1:6" ht="40.15" customHeight="1" x14ac:dyDescent="0.25">
      <c r="A31" s="39" t="s">
        <v>51</v>
      </c>
      <c r="B31" s="39"/>
      <c r="C31" s="28"/>
      <c r="D31" s="16"/>
      <c r="E31" s="16"/>
      <c r="F31" s="16" t="s">
        <v>37</v>
      </c>
    </row>
    <row r="32" spans="1:6" ht="40.15" customHeight="1" x14ac:dyDescent="0.25">
      <c r="A32" s="40" t="s">
        <v>54</v>
      </c>
      <c r="B32" s="42"/>
      <c r="C32" s="28"/>
      <c r="D32" s="16" t="s">
        <v>37</v>
      </c>
      <c r="E32" s="16"/>
      <c r="F32" s="16"/>
    </row>
    <row r="33" spans="1:6" ht="40.15" customHeight="1" x14ac:dyDescent="0.25">
      <c r="A33" s="40" t="s">
        <v>60</v>
      </c>
      <c r="B33" s="42"/>
      <c r="C33" s="28"/>
      <c r="D33" s="16" t="s">
        <v>37</v>
      </c>
      <c r="E33" s="16"/>
      <c r="F33" s="16"/>
    </row>
    <row r="34" spans="1:6" ht="40.15" customHeight="1" x14ac:dyDescent="0.25">
      <c r="A34" s="39" t="s">
        <v>52</v>
      </c>
      <c r="B34" s="39"/>
      <c r="C34" s="28"/>
      <c r="D34" s="16" t="s">
        <v>37</v>
      </c>
      <c r="E34" s="16" t="s">
        <v>59</v>
      </c>
      <c r="F34" s="16"/>
    </row>
    <row r="35" spans="1:6" ht="33.75" customHeight="1" x14ac:dyDescent="0.25">
      <c r="A35" s="43" t="s">
        <v>64</v>
      </c>
      <c r="B35" s="44"/>
      <c r="C35" s="44"/>
      <c r="D35" s="44"/>
      <c r="E35" s="44"/>
      <c r="F35" s="45"/>
    </row>
    <row r="36" spans="1:6" ht="94.5" customHeight="1" x14ac:dyDescent="0.25">
      <c r="A36" s="11" t="s">
        <v>18</v>
      </c>
      <c r="B36" s="33" t="s">
        <v>32</v>
      </c>
      <c r="C36" s="34"/>
      <c r="D36" s="35"/>
      <c r="E36" s="7" t="s">
        <v>19</v>
      </c>
      <c r="F36" s="12" t="s">
        <v>26</v>
      </c>
    </row>
  </sheetData>
  <mergeCells count="36">
    <mergeCell ref="B1:F1"/>
    <mergeCell ref="B5:F5"/>
    <mergeCell ref="E6:F6"/>
    <mergeCell ref="A3:D3"/>
    <mergeCell ref="E3:F3"/>
    <mergeCell ref="B4:F4"/>
    <mergeCell ref="A2:B2"/>
    <mergeCell ref="C2:F2"/>
    <mergeCell ref="A6:D6"/>
    <mergeCell ref="A26:B26"/>
    <mergeCell ref="A30:B30"/>
    <mergeCell ref="A32:B32"/>
    <mergeCell ref="A20:C20"/>
    <mergeCell ref="A7:F7"/>
    <mergeCell ref="A8:F8"/>
    <mergeCell ref="A9:F9"/>
    <mergeCell ref="A14:C15"/>
    <mergeCell ref="D14:F14"/>
    <mergeCell ref="A16:C16"/>
    <mergeCell ref="A17:C17"/>
    <mergeCell ref="B36:D36"/>
    <mergeCell ref="A10:F10"/>
    <mergeCell ref="A27:B27"/>
    <mergeCell ref="A28:B28"/>
    <mergeCell ref="A29:B29"/>
    <mergeCell ref="A31:B31"/>
    <mergeCell ref="A34:B34"/>
    <mergeCell ref="A22:C22"/>
    <mergeCell ref="A35:F35"/>
    <mergeCell ref="A33:B33"/>
    <mergeCell ref="A18:C18"/>
    <mergeCell ref="A19:C19"/>
    <mergeCell ref="A21:C21"/>
    <mergeCell ref="A23:C23"/>
    <mergeCell ref="A24:C24"/>
    <mergeCell ref="A25:F25"/>
  </mergeCells>
  <printOptions horizontalCentered="1"/>
  <pageMargins left="0.23622047244094491" right="0.23622047244094491" top="0.35433070866141736" bottom="0.35433070866141736"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
  <sheetViews>
    <sheetView workbookViewId="0">
      <selection activeCell="E10" sqref="E10"/>
    </sheetView>
  </sheetViews>
  <sheetFormatPr defaultRowHeight="15" x14ac:dyDescent="0.25"/>
  <cols>
    <col min="1" max="1" width="32.7109375" customWidth="1"/>
    <col min="2" max="2" width="41.140625" customWidth="1"/>
    <col min="3" max="4" width="16.140625" customWidth="1"/>
    <col min="5" max="5" width="13.85546875" customWidth="1"/>
    <col min="6" max="6" width="13.7109375" customWidth="1"/>
    <col min="7" max="7" width="13.5703125" customWidth="1"/>
    <col min="8" max="8" width="13.7109375" customWidth="1"/>
    <col min="9" max="9" width="14.7109375" customWidth="1"/>
    <col min="10" max="10" width="19.7109375" customWidth="1"/>
    <col min="11" max="11" width="18" customWidth="1"/>
    <col min="12" max="12" width="22" customWidth="1"/>
  </cols>
  <sheetData>
    <row r="1" spans="1:12" ht="45" customHeight="1" x14ac:dyDescent="0.25">
      <c r="A1" s="76" t="s">
        <v>17</v>
      </c>
      <c r="B1" s="73" t="s">
        <v>7</v>
      </c>
      <c r="C1" s="74"/>
      <c r="D1" s="74"/>
      <c r="E1" s="74"/>
      <c r="F1" s="74"/>
      <c r="G1" s="74"/>
      <c r="H1" s="74"/>
      <c r="I1" s="74"/>
      <c r="J1" s="74"/>
      <c r="K1" s="74"/>
      <c r="L1" s="75"/>
    </row>
    <row r="2" spans="1:12" ht="52.9" customHeight="1" x14ac:dyDescent="0.25">
      <c r="A2" s="77"/>
      <c r="B2" s="1" t="s">
        <v>8</v>
      </c>
      <c r="C2" s="1" t="s">
        <v>62</v>
      </c>
      <c r="D2" s="1" t="s">
        <v>1</v>
      </c>
      <c r="E2" s="1" t="s">
        <v>2</v>
      </c>
      <c r="F2" s="2" t="s">
        <v>12</v>
      </c>
      <c r="G2" s="2" t="s">
        <v>61</v>
      </c>
      <c r="H2" s="3" t="s">
        <v>9</v>
      </c>
      <c r="I2" s="3" t="s">
        <v>14</v>
      </c>
      <c r="J2" s="3" t="s">
        <v>16</v>
      </c>
      <c r="K2" s="3" t="s">
        <v>10</v>
      </c>
      <c r="L2" s="1" t="s">
        <v>11</v>
      </c>
    </row>
    <row r="3" spans="1:12" ht="89.25" customHeight="1" x14ac:dyDescent="0.25">
      <c r="A3" s="78" t="s">
        <v>40</v>
      </c>
      <c r="B3" s="19" t="s">
        <v>38</v>
      </c>
      <c r="C3" s="19">
        <v>0</v>
      </c>
      <c r="D3" s="19">
        <v>7</v>
      </c>
      <c r="E3" s="19">
        <v>8</v>
      </c>
      <c r="F3" s="19">
        <v>9</v>
      </c>
      <c r="G3" s="20">
        <v>10</v>
      </c>
      <c r="H3" s="17" t="s">
        <v>29</v>
      </c>
      <c r="I3" s="4">
        <v>0.1</v>
      </c>
      <c r="J3" s="17" t="s">
        <v>31</v>
      </c>
      <c r="K3" s="17" t="s">
        <v>30</v>
      </c>
      <c r="L3" s="5" t="s">
        <v>27</v>
      </c>
    </row>
    <row r="4" spans="1:12" ht="90.75" customHeight="1" x14ac:dyDescent="0.25">
      <c r="A4" s="79"/>
      <c r="B4" s="19" t="s">
        <v>39</v>
      </c>
      <c r="C4" s="17">
        <v>0</v>
      </c>
      <c r="D4" s="17">
        <v>15</v>
      </c>
      <c r="E4" s="17">
        <v>20</v>
      </c>
      <c r="F4" s="17">
        <v>25</v>
      </c>
      <c r="G4" s="18">
        <v>30</v>
      </c>
      <c r="H4" s="17" t="s">
        <v>29</v>
      </c>
      <c r="I4" s="4">
        <v>0.1</v>
      </c>
      <c r="J4" s="17" t="s">
        <v>31</v>
      </c>
      <c r="K4" s="17" t="s">
        <v>30</v>
      </c>
      <c r="L4" s="5" t="s">
        <v>27</v>
      </c>
    </row>
  </sheetData>
  <mergeCells count="3">
    <mergeCell ref="B1:L1"/>
    <mergeCell ref="A1:A2"/>
    <mergeCell ref="A3:A4"/>
  </mergeCells>
  <pageMargins left="0.23622047244094488" right="0.23622047244094488"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გენდერი</vt:lpstr>
      <vt:lpstr>ინდიკატორი 010202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Tea Sharashidze</cp:lastModifiedBy>
  <cp:lastPrinted>2021-10-14T11:43:08Z</cp:lastPrinted>
  <dcterms:created xsi:type="dcterms:W3CDTF">2021-06-16T13:27:45Z</dcterms:created>
  <dcterms:modified xsi:type="dcterms:W3CDTF">2023-02-21T08:17:55Z</dcterms:modified>
</cp:coreProperties>
</file>